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micha\Nextcloud2\Shared\SV Rheda-Wiedenbrück\cIT-Support Schulen Rh-Wd 2026\Verhandlungsverfahren Stufe 1\Version 1\"/>
    </mc:Choice>
  </mc:AlternateContent>
  <xr:revisionPtr revIDLastSave="0" documentId="13_ncr:1_{259260F5-8E0F-425F-98E6-2CF2FAC23404}" xr6:coauthVersionLast="47" xr6:coauthVersionMax="47" xr10:uidLastSave="{00000000-0000-0000-0000-000000000000}"/>
  <bookViews>
    <workbookView xWindow="-120" yWindow="-120" windowWidth="29040" windowHeight="15720" tabRatio="500" xr2:uid="{00000000-000D-0000-FFFF-FFFF00000000}"/>
  </bookViews>
  <sheets>
    <sheet name="Preisblatt" sheetId="1" r:id="rId1"/>
  </sheets>
  <definedNames>
    <definedName name="_xlnm.Print_Area" localSheetId="0">Preisblatt!$A$1:$F$46</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25" i="1" l="1"/>
  <c r="F26" i="1" s="1"/>
  <c r="F19" i="1"/>
  <c r="F18" i="1"/>
  <c r="F17" i="1"/>
  <c r="F20" i="1" s="1"/>
  <c r="F11" i="1"/>
  <c r="F10" i="1"/>
  <c r="F12" i="1" s="1"/>
  <c r="F29" i="1" s="1"/>
  <c r="F31" i="1" s="1"/>
  <c r="F33" i="1" l="1"/>
  <c r="F32" i="1"/>
</calcChain>
</file>

<file path=xl/sharedStrings.xml><?xml version="1.0" encoding="utf-8"?>
<sst xmlns="http://schemas.openxmlformats.org/spreadsheetml/2006/main" count="96" uniqueCount="71">
  <si>
    <t>Stadt Rheda-Wiedenbrück – IT-Service für die Schulen in städtischer Trägerschaft</t>
  </si>
  <si>
    <t xml:space="preserve">  1 – Einmalige Kosten (Setup-Phase)</t>
  </si>
  <si>
    <t>Übernahme der gesamten Systemlandschaft gemäß Leistungsbeschreibung. Die Pauschalpreise enthalten alle Dienstleistungen, Personal- und Reisekosten sowie sonstige Aufwendungen.</t>
  </si>
  <si>
    <t>Pos.</t>
  </si>
  <si>
    <t>Leistung</t>
  </si>
  <si>
    <t>Menge</t>
  </si>
  <si>
    <t>Einheit</t>
  </si>
  <si>
    <t>Einzelpreis netto</t>
  </si>
  <si>
    <t>Gesamtpreis netto</t>
  </si>
  <si>
    <t>1.1</t>
  </si>
  <si>
    <t>Kickoff-Workshops und Bestandsaufnahme zur Übernahme der Systemlandschaft – Anzahl und Dauer nach Konzept des Bieterunternehmens, Dokumentation der Ergebnisse als Vertragsbestandteil</t>
  </si>
  <si>
    <t>pauschal</t>
  </si>
  <si>
    <t>1.2</t>
  </si>
  <si>
    <t>Übernahme der Systemlandschaft inkl. Setup- und Testphase sowie Überführung in die Betriebsphase (Betriebsaufnahme) – inkl. Einrichtung UHD / Ticketsystem, Monitoring, Fernzugänge und Dokumentation</t>
  </si>
  <si>
    <t>Zwischensumme Setup-Phase (netto)</t>
  </si>
  <si>
    <t xml:space="preserve">  2 – Betriebskosten (Betriebsphase)</t>
  </si>
  <si>
    <t>Anzugeben ist jeweils die Monatspauschale netto; der Gesamtpreis über die Vertragslaufzeit von 48 Monaten berechnet sich automatisch.</t>
  </si>
  <si>
    <t>Monatspauschale netto</t>
  </si>
  <si>
    <t>Gesamtpreis netto (48 Monate)</t>
  </si>
  <si>
    <t>2.1</t>
  </si>
  <si>
    <t>Monatspauschale Betrieb – Management der zentralen IT-Infrastruktur gemäß Leistungsbeschreibung: 
Administration und Betrieb der Server und Server-Dienste, Storage und Backup / Recovery, Netzwerk und WAN sowie WLAN, Firewall und IT-Sicherheit sowie präventive Wartung der zentralen Komponenten</t>
  </si>
  <si>
    <t>Monate</t>
  </si>
  <si>
    <t>2.2</t>
  </si>
  <si>
    <t>Monatspauschale Support – IT-Service für die Schulen gemäß Leistungsbeschreibung: 
UHD / Hotline und Ticketsystem, Vor-Ort-Service, Support für Server, Netzwerk und WLAN inkl. Störungsbeseitigung sowie Betrieb und Support der Endgeräte und Peripherie inkl. Mobile Device Management und der Medientechnik (u. a. interaktive Tafeln, Beamer, Apple TV, Dokumentenkameras, Drucker)</t>
  </si>
  <si>
    <t>2.3</t>
  </si>
  <si>
    <t>Monatspauschale Monitoring – Bereitstellung der erforderlichen Lizenzen für das eingesetzte Monitoring-Tool zur Überwachung der Server, Netzwerkkomponenten und Dienste an allen Schulen</t>
  </si>
  <si>
    <t>Zwischensumme Betriebskosten über 48 Monate (netto)</t>
  </si>
  <si>
    <t xml:space="preserve">  3 – Einmalige Kosten (Exit-Phase)</t>
  </si>
  <si>
    <t>Geordnete Übergabe der Systemlandschaft am Vertragsende gemäß Leistungsbeschreibung. Der Pauschalpreis enthält alle Dienstleistungen, Personal- und Reisekosten sowie sonstige Aufwendungen.</t>
  </si>
  <si>
    <t>3.1</t>
  </si>
  <si>
    <t>Exit- / Ramp-Down-Phase – geordnete Übergabe am Vertragsende gemäß Leistungsbeschreibung: Übergabedokumentation (Betriebshandbuch, aktuelle Konfigurationen, Inventarstände, Zugangsinformationen), Übergabeworkshops und Einweisungen für Nachfolgedienstleister bzw. AG sowie Unterstützung eines nahtlosen Übergangs inkl. Rückgabe aller überlassenen Unterlagen</t>
  </si>
  <si>
    <t>Zwischensumme Exit-Phase (netto)</t>
  </si>
  <si>
    <t xml:space="preserve">  4 – Preiszusammenfassung</t>
  </si>
  <si>
    <t>Gesamtsumme Pos. 1.1 – 3.1 netto</t>
  </si>
  <si>
    <t>Nachlass ohne Bedingungen (netto)</t>
  </si>
  <si>
    <t>Zwischensumme netto inkl. Nachlass</t>
  </si>
  <si>
    <t>Mehrwertsteuer 19 %</t>
  </si>
  <si>
    <t>Gesamtsumme brutto – zu übertragen in das Angebotsformblatt</t>
  </si>
  <si>
    <t xml:space="preserve">  5 – Optionspositionen (Abruf nach Bedarf) --&gt; abhängig von finalem Vertragskonstrukt für die Ausschreibung</t>
  </si>
  <si>
    <t>Die Optionspositionen sind verpflichtender Bestandteil eines vollständigen Angebotes. Eine Beauftragung erfolgt ausschließlich nach Bedarf im Einzelfall; es besteht keine Abnahmeverpflichtung der Auftraggeberin. Die Optionspositionen fließen nicht in die Wertung ein. Die Rollout-Positionen betreffen Projektgeschäft (z. B. Rollouts nach Beschaffungsmaßnahmen) - die Neuinstallation bzw. der Austausch einzelner Endgeräte gemäß Leistungsbeschreibung ist Bestandteil der Support-Pauschale (Pos. 2.2).</t>
  </si>
  <si>
    <t>OP</t>
  </si>
  <si>
    <t>Optionsposition</t>
  </si>
  <si>
    <t>Einheitspreis netto</t>
  </si>
  <si>
    <t>Bemerkung</t>
  </si>
  <si>
    <t>OP-01</t>
  </si>
  <si>
    <t>Technikerstunde vor Ort – Stundensatz für Leistungen außerhalb des Rahmenvertrags oder außerhalb der Servicezeiten</t>
  </si>
  <si>
    <t>Stunde</t>
  </si>
  <si>
    <t>nur nach vorheriger schriftlicher Beauftragung durch die AG</t>
  </si>
  <si>
    <t>OP-02</t>
  </si>
  <si>
    <t>Remote-Servicestunde – Stundensatz für Leistungen außerhalb des Rahmenvertrags oder außerhalb der Servicezeiten</t>
  </si>
  <si>
    <t>OP-03</t>
  </si>
  <si>
    <t>Rollout Endgerät Pädagogik – Installation und Integration von Pädagogik-Systemen (PCs und Notebooks) in das pädagogische Netz inkl. Anbindung an IServ. Die Rollout-Kosten inkludieren sämtliche Leistungen, die erforderlich sind, um ein Endgerät betriebsbereit zur Verfügung zu stellen – neben Installation und Integration auch das Auspacken, das Bewegen zum Einsatzort, ggf. Aufbau und Anschluss der Hardware, das Labeling sowie die Aufnahme des Geräts in das Inventarverzeichnis.</t>
  </si>
  <si>
    <t>Stück</t>
  </si>
  <si>
    <t>Projektgeschäft; Einzel-Installationen sind Bestandteil der Support-Pauschale (Pos. 2.2)</t>
  </si>
  <si>
    <t>OP-04</t>
  </si>
  <si>
    <t>Rollout Endgerät Verwaltung – Installation und Integration von Verwaltungs-Systemen (PCs und Notebooks) in das Verwaltungsnetz. Die Rollout-Kosten inkludieren sämtliche Leistungen, die erforderlich sind, um ein Endgerät betriebsbereit zur Verfügung zu stellen – neben Installation und Integration auch das Auspacken, das Bewegen zum Einsatzort, ggf. Aufbau und Anschluss der Hardware, das Labeling sowie die Aufnahme des Geräts in das Inventarverzeichnis.</t>
  </si>
  <si>
    <t>OP-05</t>
  </si>
  <si>
    <t>Rollout Tablet – Installation von Tablet-Systemen (iPadOS) inkl. Enrollment in das Mobile Device Management Jamf School. Die Rollout-Kosten inkludieren sämtliche Leistungen, die erforderlich sind, um ein Endgerät betriebsbereit zur Verfügung zu stellen – neben Installation und Integration auch das Auspacken, das Bewegen zum Einsatzort, ggf. Aufbau und Anschluss der Hardware, das Labeling sowie die Aufnahme des Geräts in das Inventarverzeichnis.</t>
  </si>
  <si>
    <t>OP-06</t>
  </si>
  <si>
    <t>Einrichtung / Provisionierung einer Netzwerkkomponente (Switch / Access Point) inkl. Einbau / Montage und Patch-Arbeiten, Labeling sowie Aufnahme in das Inventarverzeichnis; inkl. Koordination mit Elektriker bzgl. Montage</t>
  </si>
  <si>
    <t>Access Points müssen nicht durch den AN montiert werden</t>
  </si>
  <si>
    <t>OP-07</t>
  </si>
  <si>
    <t>Durchführung des Schuljahreswechsels in IServ – weiterführende Schulen bzw. mehr als 500 Schülerinnen und Schüler: Anlage / Löschung von Benutzerkonten, Klassen- und Gruppenstrukturen, Anpassung von Speicherplatz und E-Mail-Adressen</t>
  </si>
  <si>
    <t>pauschal je Schule und Schuljahr</t>
  </si>
  <si>
    <t>-</t>
  </si>
  <si>
    <t>OP-08</t>
  </si>
  <si>
    <t>Durchführung des Schuljahreswechsels in IServ – Grundschulen bzw. bis 500 Schülerinnen und Schüler: Anlage / Löschung von Benutzerkonten, Klassen- und Gruppenstrukturen, Anpassung von Speicherplatz und E-Mail-Adressen</t>
  </si>
  <si>
    <t>OP-09</t>
  </si>
  <si>
    <t>Zentralisierung der pädagogischen Server – Zusammenführung der schulischen Serverlandschaften in eine zentrale IServ-Infrastruktur im Rathaus inkl. Konzeption, Migration, Umzug bzw. Neuinstallation von Serverlandschaften und Inbetriebnahme</t>
  </si>
  <si>
    <t>mögliche zukünftige Maßnahme; Umsetzung nur nach gesonderter Beauftragung</t>
  </si>
  <si>
    <t>Anlage 4 – Preisblatt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</si>
</sst>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9" x14ac:knownFonts="1">
    <font>
      <sz val="11"/>
      <color theme="1"/>
      <name val="Calibri"/>
      <family val="2"/>
      <charset val="1"/>
    </font>
    <font>
      <b/>
      <sz val="14"/>
      <color rgb="FFFFFFFF"/>
      <name val="Aptos"/>
      <family val="2"/>
      <charset val="1"/>
    </font>
    <font>
      <sz val="10"/>
      <color rgb="FF00707F"/>
      <name val="Aptos"/>
      <family val="2"/>
      <charset val="1"/>
    </font>
    <font>
      <b/>
      <sz val="11"/>
      <color rgb="FFFFFFFF"/>
      <name val="Aptos"/>
      <family val="2"/>
      <charset val="1"/>
    </font>
    <font>
      <sz val="10"/>
      <color rgb="FF333333"/>
      <name val="Aptos"/>
      <family val="2"/>
      <charset val="1"/>
    </font>
    <font>
      <b/>
      <sz val="10"/>
      <color rgb="FFFFFFFF"/>
      <name val="Aptos"/>
      <family val="2"/>
      <charset val="1"/>
    </font>
    <font>
      <b/>
      <sz val="10"/>
      <color rgb="FF00707F"/>
      <name val="Aptos"/>
      <family val="2"/>
      <charset val="1"/>
    </font>
    <font>
      <sz val="9"/>
      <color rgb="FF666666"/>
      <name val="Aptos"/>
      <family val="2"/>
      <charset val="1"/>
    </font>
    <font>
      <b/>
      <sz val="11"/>
      <color theme="0"/>
      <name val="Aptos"/>
      <family val="2"/>
      <charset val="1"/>
    </font>
  </fonts>
  <fills count="7">
    <fill>
      <patternFill patternType="none"/>
    </fill>
    <fill>
      <patternFill patternType="gray125"/>
    </fill>
    <fill>
      <patternFill patternType="solid">
        <fgColor rgb="FFFFFFFF"/>
        <bgColor rgb="FFF7F6EE"/>
      </patternFill>
    </fill>
    <fill>
      <patternFill patternType="solid">
        <fgColor rgb="FF008CA0"/>
        <bgColor rgb="FF00707F"/>
      </patternFill>
    </fill>
    <fill>
      <patternFill patternType="solid">
        <fgColor rgb="FFF7F6EE"/>
        <bgColor rgb="FFEFEDE0"/>
      </patternFill>
    </fill>
    <fill>
      <patternFill patternType="solid">
        <fgColor rgb="FFEFEDE0"/>
        <bgColor rgb="FFFDEADA"/>
      </patternFill>
    </fill>
    <fill>
      <patternFill patternType="solid">
        <fgColor rgb="FFE6F4F6"/>
        <bgColor rgb="FFF7F6EE"/>
      </patternFill>
    </fill>
  </fills>
  <borders count="2">
    <border>
      <left/>
      <right/>
      <top/>
      <bottom/>
      <diagonal/>
    </border>
    <border>
      <left style="thin">
        <color rgb="FFB0B0B0"/>
      </left>
      <right style="thin">
        <color rgb="FFB0B0B0"/>
      </right>
      <top style="thin">
        <color rgb="FFB0B0B0"/>
      </top>
      <bottom style="thin">
        <color rgb="FFB0B0B0"/>
      </bottom>
      <diagonal/>
    </border>
  </borders>
  <cellStyleXfs count="1">
    <xf numFmtId="0" fontId="0" fillId="0" borderId="0"/>
  </cellStyleXfs>
  <cellXfs count="22">
    <xf numFmtId="0" fontId="0" fillId="0" borderId="0" xfId="0"/>
    <xf numFmtId="0" fontId="5" fillId="3" borderId="1" xfId="0" applyFont="1" applyFill="1" applyBorder="1" applyAlignment="1">
      <alignment horizontal="center" vertical="center" wrapText="1"/>
    </xf>
    <xf numFmtId="0" fontId="0" fillId="2" borderId="0" xfId="0" applyFill="1"/>
    <xf numFmtId="0" fontId="5" fillId="3" borderId="1" xfId="0" applyFont="1" applyFill="1" applyBorder="1" applyAlignment="1">
      <alignment vertical="center" wrapText="1"/>
    </xf>
    <xf numFmtId="0" fontId="6" fillId="5" borderId="1" xfId="0" applyFont="1" applyFill="1" applyBorder="1" applyAlignment="1">
      <alignment horizontal="center" vertical="top"/>
    </xf>
    <xf numFmtId="0" fontId="4" fillId="0" borderId="1" xfId="0" applyFont="1" applyBorder="1" applyAlignment="1">
      <alignment vertical="top" wrapText="1"/>
    </xf>
    <xf numFmtId="0" fontId="4" fillId="0" borderId="1" xfId="0" applyFont="1" applyBorder="1" applyAlignment="1">
      <alignment horizontal="center" vertical="center"/>
    </xf>
    <xf numFmtId="164" fontId="4" fillId="6" borderId="1" xfId="0" applyNumberFormat="1" applyFont="1" applyFill="1" applyBorder="1" applyAlignment="1">
      <alignment horizontal="right" vertical="center"/>
    </xf>
    <xf numFmtId="164" fontId="4" fillId="4" borderId="1" xfId="0" applyNumberFormat="1" applyFont="1" applyFill="1" applyBorder="1" applyAlignment="1">
      <alignment horizontal="right" vertical="center"/>
    </xf>
    <xf numFmtId="164" fontId="6" fillId="5" borderId="1" xfId="0" applyNumberFormat="1" applyFont="1" applyFill="1" applyBorder="1" applyAlignment="1">
      <alignment horizontal="right" vertical="center"/>
    </xf>
    <xf numFmtId="164" fontId="3" fillId="3" borderId="1" xfId="0" applyNumberFormat="1" applyFont="1" applyFill="1" applyBorder="1" applyAlignment="1">
      <alignment horizontal="right" vertical="center"/>
    </xf>
    <xf numFmtId="0" fontId="7" fillId="4" borderId="1" xfId="0" applyFont="1" applyFill="1" applyBorder="1" applyAlignment="1">
      <alignment vertical="top" wrapText="1"/>
    </xf>
    <xf numFmtId="0" fontId="1" fillId="3" borderId="0" xfId="0" applyFont="1" applyFill="1" applyAlignment="1">
      <alignment vertical="center" indent="1"/>
    </xf>
    <xf numFmtId="0" fontId="2" fillId="4" borderId="0" xfId="0" applyFont="1" applyFill="1" applyAlignment="1">
      <alignment vertical="center" indent="1"/>
    </xf>
    <xf numFmtId="0" fontId="3" fillId="3" borderId="0" xfId="0" applyFont="1" applyFill="1" applyAlignment="1">
      <alignment vertical="center" indent="1"/>
    </xf>
    <xf numFmtId="0" fontId="4" fillId="4" borderId="0" xfId="0" applyFont="1" applyFill="1" applyAlignment="1">
      <alignment vertical="top" wrapText="1" indent="1"/>
    </xf>
    <xf numFmtId="0" fontId="6" fillId="5" borderId="1" xfId="0" applyFont="1" applyFill="1" applyBorder="1" applyAlignment="1">
      <alignment vertical="center" indent="1"/>
    </xf>
    <xf numFmtId="0" fontId="4" fillId="4" borderId="1" xfId="0" applyFont="1" applyFill="1" applyBorder="1" applyAlignment="1">
      <alignment vertical="center" indent="1"/>
    </xf>
    <xf numFmtId="0" fontId="3" fillId="3" borderId="1" xfId="0" applyFont="1" applyFill="1" applyBorder="1" applyAlignment="1">
      <alignment vertical="center" indent="1"/>
    </xf>
    <xf numFmtId="0" fontId="8" fillId="3" borderId="0" xfId="0" applyFont="1" applyFill="1" applyAlignment="1">
      <alignment vertical="center" indent="1"/>
    </xf>
    <xf numFmtId="0" fontId="5" fillId="3" borderId="1" xfId="0" applyFont="1" applyFill="1" applyBorder="1" applyAlignment="1">
      <alignment horizontal="center" vertical="center" wrapText="1"/>
    </xf>
    <xf numFmtId="0" fontId="4" fillId="0" borderId="1" xfId="0" applyFont="1" applyBorder="1" applyAlignment="1">
      <alignment horizontal="center" vertical="top" wrapText="1"/>
    </xf>
  </cellXfs>
  <cellStyles count="1">
    <cellStyle name="Standard" xfId="0" builtinId="0"/>
  </cellStyles>
  <dxfs count="0"/>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707F"/>
      <rgbColor rgb="FFB0B0B0"/>
      <rgbColor rgb="FF808080"/>
      <rgbColor rgb="FF9999FF"/>
      <rgbColor rgb="FF993366"/>
      <rgbColor rgb="FFF7F6EE"/>
      <rgbColor rgb="FFE6F4F6"/>
      <rgbColor rgb="FF660066"/>
      <rgbColor rgb="FFFF8080"/>
      <rgbColor rgb="FF0066CC"/>
      <rgbColor rgb="FFCCCCFF"/>
      <rgbColor rgb="FF000080"/>
      <rgbColor rgb="FFFF00FF"/>
      <rgbColor rgb="FFFFFF00"/>
      <rgbColor rgb="FF00FFFF"/>
      <rgbColor rgb="FF800080"/>
      <rgbColor rgb="FF800000"/>
      <rgbColor rgb="FF008CA0"/>
      <rgbColor rgb="FF0000FF"/>
      <rgbColor rgb="FF00CCFF"/>
      <rgbColor rgb="FFCCFFFF"/>
      <rgbColor rgb="FFEFEDE0"/>
      <rgbColor rgb="FFFDEADA"/>
      <rgbColor rgb="FF99CCFF"/>
      <rgbColor rgb="FFFF99CC"/>
      <rgbColor rgb="FFCC99FF"/>
      <rgbColor rgb="FFFFCC99"/>
      <rgbColor rgb="FF3366FF"/>
      <rgbColor rgb="FF33CCCC"/>
      <rgbColor rgb="FF99CC00"/>
      <rgbColor rgb="FFFFCC00"/>
      <rgbColor rgb="FFFF9900"/>
      <rgbColor rgb="FFFF6600"/>
      <rgbColor rgb="FF666666"/>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1409040</xdr:colOff>
      <xdr:row>1</xdr:row>
      <xdr:rowOff>587880</xdr:rowOff>
    </xdr:to>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0" y="0"/>
          <a:ext cx="1902600" cy="683280"/>
        </a:xfrm>
        <a:prstGeom prst="rect">
          <a:avLst/>
        </a:prstGeom>
        <a:ln w="0">
          <a:noFill/>
        </a:ln>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DEADA"/>
    <pageSetUpPr fitToPage="1"/>
  </sheetPr>
  <dimension ref="A1:F46"/>
  <sheetViews>
    <sheetView showGridLines="0" tabSelected="1" zoomScaleNormal="100" workbookViewId="0">
      <selection activeCell="A4" sqref="A4:F4"/>
    </sheetView>
  </sheetViews>
  <sheetFormatPr baseColWidth="10" defaultColWidth="8.7109375" defaultRowHeight="15" x14ac:dyDescent="0.25"/>
  <cols>
    <col min="1" max="1" width="7" customWidth="1"/>
    <col min="2" max="2" width="82.7109375" customWidth="1"/>
    <col min="3" max="3" width="9" customWidth="1"/>
    <col min="4" max="4" width="12" customWidth="1"/>
    <col min="5" max="5" width="19" customWidth="1"/>
    <col min="6" max="6" width="27.85546875" customWidth="1"/>
  </cols>
  <sheetData>
    <row r="1" spans="1:6" ht="7.5" customHeight="1" x14ac:dyDescent="0.25">
      <c r="A1" s="2"/>
      <c r="B1" s="2"/>
      <c r="C1" s="2"/>
      <c r="D1" s="2"/>
      <c r="E1" s="2"/>
      <c r="F1" s="2"/>
    </row>
    <row r="2" spans="1:6" ht="51.75" customHeight="1" x14ac:dyDescent="0.25">
      <c r="A2" s="2"/>
      <c r="B2" s="2"/>
      <c r="C2" s="2"/>
      <c r="D2" s="2"/>
      <c r="E2" s="2"/>
      <c r="F2" s="2"/>
    </row>
    <row r="3" spans="1:6" ht="7.5" customHeight="1" x14ac:dyDescent="0.25">
      <c r="A3" s="2"/>
      <c r="B3" s="2"/>
      <c r="C3" s="2"/>
      <c r="D3" s="2"/>
      <c r="E3" s="2"/>
      <c r="F3" s="2"/>
    </row>
    <row r="4" spans="1:6" ht="25.5" customHeight="1" x14ac:dyDescent="0.25">
      <c r="A4" s="12" t="s">
        <v>70</v>
      </c>
      <c r="B4" s="12"/>
      <c r="C4" s="12"/>
      <c r="D4" s="12"/>
      <c r="E4" s="12"/>
      <c r="F4" s="12"/>
    </row>
    <row r="5" spans="1:6" ht="18" customHeight="1" x14ac:dyDescent="0.25">
      <c r="A5" s="13" t="s">
        <v>0</v>
      </c>
      <c r="B5" s="13"/>
      <c r="C5" s="13"/>
      <c r="D5" s="13"/>
      <c r="E5" s="13"/>
      <c r="F5" s="13"/>
    </row>
    <row r="7" spans="1:6" ht="19.5" customHeight="1" x14ac:dyDescent="0.25">
      <c r="A7" s="14" t="s">
        <v>1</v>
      </c>
      <c r="B7" s="14"/>
      <c r="C7" s="14"/>
      <c r="D7" s="14"/>
      <c r="E7" s="14"/>
      <c r="F7" s="14"/>
    </row>
    <row r="8" spans="1:6" ht="30.75" customHeight="1" x14ac:dyDescent="0.25">
      <c r="A8" s="15" t="s">
        <v>2</v>
      </c>
      <c r="B8" s="15"/>
      <c r="C8" s="15"/>
      <c r="D8" s="15"/>
      <c r="E8" s="15"/>
      <c r="F8" s="15"/>
    </row>
    <row r="9" spans="1:6" ht="30" customHeight="1" x14ac:dyDescent="0.25">
      <c r="A9" s="3" t="s">
        <v>3</v>
      </c>
      <c r="B9" s="3" t="s">
        <v>4</v>
      </c>
      <c r="C9" s="1" t="s">
        <v>5</v>
      </c>
      <c r="D9" s="1" t="s">
        <v>6</v>
      </c>
      <c r="E9" s="1" t="s">
        <v>7</v>
      </c>
      <c r="F9" s="1" t="s">
        <v>8</v>
      </c>
    </row>
    <row r="10" spans="1:6" ht="48" customHeight="1" x14ac:dyDescent="0.25">
      <c r="A10" s="4" t="s">
        <v>9</v>
      </c>
      <c r="B10" s="5" t="s">
        <v>10</v>
      </c>
      <c r="C10" s="6">
        <v>1</v>
      </c>
      <c r="D10" s="6" t="s">
        <v>11</v>
      </c>
      <c r="E10" s="7"/>
      <c r="F10" s="8">
        <f>E10</f>
        <v>0</v>
      </c>
    </row>
    <row r="11" spans="1:6" ht="42" customHeight="1" x14ac:dyDescent="0.25">
      <c r="A11" s="4" t="s">
        <v>12</v>
      </c>
      <c r="B11" s="5" t="s">
        <v>13</v>
      </c>
      <c r="C11" s="6">
        <v>1</v>
      </c>
      <c r="D11" s="6" t="s">
        <v>11</v>
      </c>
      <c r="E11" s="7"/>
      <c r="F11" s="8">
        <f>E11</f>
        <v>0</v>
      </c>
    </row>
    <row r="12" spans="1:6" ht="19.5" customHeight="1" x14ac:dyDescent="0.25">
      <c r="A12" s="16" t="s">
        <v>14</v>
      </c>
      <c r="B12" s="16"/>
      <c r="C12" s="16"/>
      <c r="D12" s="16"/>
      <c r="E12" s="16"/>
      <c r="F12" s="9">
        <f>SUM(F10:F11)</f>
        <v>0</v>
      </c>
    </row>
    <row r="14" spans="1:6" ht="19.5" customHeight="1" x14ac:dyDescent="0.25">
      <c r="A14" s="14" t="s">
        <v>15</v>
      </c>
      <c r="B14" s="14"/>
      <c r="C14" s="14"/>
      <c r="D14" s="14"/>
      <c r="E14" s="14"/>
      <c r="F14" s="14"/>
    </row>
    <row r="15" spans="1:6" ht="21" customHeight="1" x14ac:dyDescent="0.25">
      <c r="A15" s="15" t="s">
        <v>16</v>
      </c>
      <c r="B15" s="15"/>
      <c r="C15" s="15"/>
      <c r="D15" s="15"/>
      <c r="E15" s="15"/>
      <c r="F15" s="15"/>
    </row>
    <row r="16" spans="1:6" ht="30" customHeight="1" x14ac:dyDescent="0.25">
      <c r="A16" s="3" t="s">
        <v>3</v>
      </c>
      <c r="B16" s="3" t="s">
        <v>4</v>
      </c>
      <c r="C16" s="1" t="s">
        <v>5</v>
      </c>
      <c r="D16" s="1" t="s">
        <v>6</v>
      </c>
      <c r="E16" s="1" t="s">
        <v>17</v>
      </c>
      <c r="F16" s="1" t="s">
        <v>18</v>
      </c>
    </row>
    <row r="17" spans="1:6" ht="71.25" customHeight="1" x14ac:dyDescent="0.25">
      <c r="A17" s="4" t="s">
        <v>19</v>
      </c>
      <c r="B17" s="5" t="s">
        <v>20</v>
      </c>
      <c r="C17" s="6">
        <v>48</v>
      </c>
      <c r="D17" s="6" t="s">
        <v>21</v>
      </c>
      <c r="E17" s="7"/>
      <c r="F17" s="8">
        <f>E17*48</f>
        <v>0</v>
      </c>
    </row>
    <row r="18" spans="1:6" ht="74.25" customHeight="1" x14ac:dyDescent="0.25">
      <c r="A18" s="4" t="s">
        <v>22</v>
      </c>
      <c r="B18" s="5" t="s">
        <v>23</v>
      </c>
      <c r="C18" s="6">
        <v>48</v>
      </c>
      <c r="D18" s="6" t="s">
        <v>21</v>
      </c>
      <c r="E18" s="7"/>
      <c r="F18" s="8">
        <f>E18*48</f>
        <v>0</v>
      </c>
    </row>
    <row r="19" spans="1:6" ht="44.25" customHeight="1" x14ac:dyDescent="0.25">
      <c r="A19" s="4" t="s">
        <v>24</v>
      </c>
      <c r="B19" s="5" t="s">
        <v>25</v>
      </c>
      <c r="C19" s="6">
        <v>48</v>
      </c>
      <c r="D19" s="6" t="s">
        <v>21</v>
      </c>
      <c r="E19" s="7"/>
      <c r="F19" s="8">
        <f>E19*48</f>
        <v>0</v>
      </c>
    </row>
    <row r="20" spans="1:6" ht="19.5" customHeight="1" x14ac:dyDescent="0.25">
      <c r="A20" s="16" t="s">
        <v>26</v>
      </c>
      <c r="B20" s="16"/>
      <c r="C20" s="16"/>
      <c r="D20" s="16"/>
      <c r="E20" s="16"/>
      <c r="F20" s="9">
        <f>SUM(F17:F19)</f>
        <v>0</v>
      </c>
    </row>
    <row r="22" spans="1:6" ht="19.5" customHeight="1" x14ac:dyDescent="0.25">
      <c r="A22" s="14" t="s">
        <v>27</v>
      </c>
      <c r="B22" s="14"/>
      <c r="C22" s="14"/>
      <c r="D22" s="14"/>
      <c r="E22" s="14"/>
      <c r="F22" s="14"/>
    </row>
    <row r="23" spans="1:6" ht="30.75" customHeight="1" x14ac:dyDescent="0.25">
      <c r="A23" s="15" t="s">
        <v>28</v>
      </c>
      <c r="B23" s="15"/>
      <c r="C23" s="15"/>
      <c r="D23" s="15"/>
      <c r="E23" s="15"/>
      <c r="F23" s="15"/>
    </row>
    <row r="24" spans="1:6" ht="30" customHeight="1" x14ac:dyDescent="0.25">
      <c r="A24" s="3" t="s">
        <v>3</v>
      </c>
      <c r="B24" s="3" t="s">
        <v>4</v>
      </c>
      <c r="C24" s="3" t="s">
        <v>5</v>
      </c>
      <c r="D24" s="3" t="s">
        <v>6</v>
      </c>
      <c r="E24" s="1" t="s">
        <v>7</v>
      </c>
      <c r="F24" s="1" t="s">
        <v>8</v>
      </c>
    </row>
    <row r="25" spans="1:6" ht="60" customHeight="1" x14ac:dyDescent="0.25">
      <c r="A25" s="4" t="s">
        <v>29</v>
      </c>
      <c r="B25" s="5" t="s">
        <v>30</v>
      </c>
      <c r="C25" s="6">
        <v>1</v>
      </c>
      <c r="D25" s="6" t="s">
        <v>11</v>
      </c>
      <c r="E25" s="7"/>
      <c r="F25" s="8">
        <f>E25</f>
        <v>0</v>
      </c>
    </row>
    <row r="26" spans="1:6" ht="19.5" customHeight="1" x14ac:dyDescent="0.25">
      <c r="A26" s="16" t="s">
        <v>31</v>
      </c>
      <c r="B26" s="16"/>
      <c r="C26" s="16"/>
      <c r="D26" s="16"/>
      <c r="E26" s="16"/>
      <c r="F26" s="9">
        <f>SUM(F25:F25)</f>
        <v>0</v>
      </c>
    </row>
    <row r="28" spans="1:6" ht="19.5" customHeight="1" x14ac:dyDescent="0.25">
      <c r="A28" s="14" t="s">
        <v>32</v>
      </c>
      <c r="B28" s="14"/>
      <c r="C28" s="14"/>
      <c r="D28" s="14"/>
      <c r="E28" s="14"/>
      <c r="F28" s="14"/>
    </row>
    <row r="29" spans="1:6" ht="19.5" customHeight="1" x14ac:dyDescent="0.25">
      <c r="A29" s="16" t="s">
        <v>33</v>
      </c>
      <c r="B29" s="16"/>
      <c r="C29" s="16"/>
      <c r="D29" s="16"/>
      <c r="E29" s="16"/>
      <c r="F29" s="9">
        <f>F12+F20+F26</f>
        <v>0</v>
      </c>
    </row>
    <row r="30" spans="1:6" ht="19.5" customHeight="1" x14ac:dyDescent="0.25">
      <c r="A30" s="17" t="s">
        <v>34</v>
      </c>
      <c r="B30" s="17"/>
      <c r="C30" s="17"/>
      <c r="D30" s="17"/>
      <c r="E30" s="17"/>
      <c r="F30" s="7">
        <v>0</v>
      </c>
    </row>
    <row r="31" spans="1:6" ht="19.5" customHeight="1" x14ac:dyDescent="0.25">
      <c r="A31" s="16" t="s">
        <v>35</v>
      </c>
      <c r="B31" s="16"/>
      <c r="C31" s="16"/>
      <c r="D31" s="16"/>
      <c r="E31" s="16"/>
      <c r="F31" s="9">
        <f>F29-F30</f>
        <v>0</v>
      </c>
    </row>
    <row r="32" spans="1:6" ht="19.5" customHeight="1" x14ac:dyDescent="0.25">
      <c r="A32" s="17" t="s">
        <v>36</v>
      </c>
      <c r="B32" s="17"/>
      <c r="C32" s="17"/>
      <c r="D32" s="17"/>
      <c r="E32" s="17"/>
      <c r="F32" s="8">
        <f>F31*0.19</f>
        <v>0</v>
      </c>
    </row>
    <row r="33" spans="1:6" ht="19.5" customHeight="1" x14ac:dyDescent="0.25">
      <c r="A33" s="18" t="s">
        <v>37</v>
      </c>
      <c r="B33" s="18"/>
      <c r="C33" s="18"/>
      <c r="D33" s="18"/>
      <c r="E33" s="18"/>
      <c r="F33" s="10">
        <f>F31+F32</f>
        <v>0</v>
      </c>
    </row>
    <row r="34" spans="1:6" ht="37.5" customHeight="1" x14ac:dyDescent="0.25"/>
    <row r="35" spans="1:6" ht="19.5" customHeight="1" x14ac:dyDescent="0.25">
      <c r="A35" s="19" t="s">
        <v>38</v>
      </c>
      <c r="B35" s="19"/>
      <c r="C35" s="19"/>
      <c r="D35" s="19"/>
      <c r="E35" s="19"/>
      <c r="F35" s="19"/>
    </row>
    <row r="36" spans="1:6" ht="46.5" customHeight="1" x14ac:dyDescent="0.25">
      <c r="A36" s="15" t="s">
        <v>39</v>
      </c>
      <c r="B36" s="15"/>
      <c r="C36" s="15"/>
      <c r="D36" s="15"/>
      <c r="E36" s="15"/>
      <c r="F36" s="15"/>
    </row>
    <row r="37" spans="1:6" ht="30" customHeight="1" x14ac:dyDescent="0.25">
      <c r="A37" s="1" t="s">
        <v>40</v>
      </c>
      <c r="B37" s="3" t="s">
        <v>41</v>
      </c>
      <c r="C37" s="20" t="s">
        <v>6</v>
      </c>
      <c r="D37" s="20"/>
      <c r="E37" s="3" t="s">
        <v>42</v>
      </c>
      <c r="F37" s="3" t="s">
        <v>43</v>
      </c>
    </row>
    <row r="38" spans="1:6" ht="30.75" customHeight="1" x14ac:dyDescent="0.25">
      <c r="A38" s="4" t="s">
        <v>44</v>
      </c>
      <c r="B38" s="5" t="s">
        <v>45</v>
      </c>
      <c r="C38" s="21" t="s">
        <v>46</v>
      </c>
      <c r="D38" s="21"/>
      <c r="E38" s="7"/>
      <c r="F38" s="11" t="s">
        <v>47</v>
      </c>
    </row>
    <row r="39" spans="1:6" ht="30.75" customHeight="1" x14ac:dyDescent="0.25">
      <c r="A39" s="4" t="s">
        <v>48</v>
      </c>
      <c r="B39" s="5" t="s">
        <v>49</v>
      </c>
      <c r="C39" s="21" t="s">
        <v>46</v>
      </c>
      <c r="D39" s="21"/>
      <c r="E39" s="7"/>
      <c r="F39" s="11" t="s">
        <v>47</v>
      </c>
    </row>
    <row r="40" spans="1:6" ht="81" customHeight="1" x14ac:dyDescent="0.25">
      <c r="A40" s="4" t="s">
        <v>50</v>
      </c>
      <c r="B40" s="5" t="s">
        <v>51</v>
      </c>
      <c r="C40" s="21" t="s">
        <v>52</v>
      </c>
      <c r="D40" s="21"/>
      <c r="E40" s="7"/>
      <c r="F40" s="11" t="s">
        <v>53</v>
      </c>
    </row>
    <row r="41" spans="1:6" ht="80.25" customHeight="1" x14ac:dyDescent="0.25">
      <c r="A41" s="4" t="s">
        <v>54</v>
      </c>
      <c r="B41" s="5" t="s">
        <v>55</v>
      </c>
      <c r="C41" s="21" t="s">
        <v>52</v>
      </c>
      <c r="D41" s="21"/>
      <c r="E41" s="7"/>
      <c r="F41" s="11" t="s">
        <v>53</v>
      </c>
    </row>
    <row r="42" spans="1:6" ht="80.25" customHeight="1" x14ac:dyDescent="0.25">
      <c r="A42" s="4" t="s">
        <v>56</v>
      </c>
      <c r="B42" s="5" t="s">
        <v>57</v>
      </c>
      <c r="C42" s="21" t="s">
        <v>52</v>
      </c>
      <c r="D42" s="21"/>
      <c r="E42" s="7"/>
      <c r="F42" s="11" t="s">
        <v>53</v>
      </c>
    </row>
    <row r="43" spans="1:6" ht="57.75" customHeight="1" x14ac:dyDescent="0.25">
      <c r="A43" s="4" t="s">
        <v>58</v>
      </c>
      <c r="B43" s="5" t="s">
        <v>59</v>
      </c>
      <c r="C43" s="21" t="s">
        <v>52</v>
      </c>
      <c r="D43" s="21"/>
      <c r="E43" s="7"/>
      <c r="F43" s="11" t="s">
        <v>60</v>
      </c>
    </row>
    <row r="44" spans="1:6" ht="64.5" customHeight="1" x14ac:dyDescent="0.25">
      <c r="A44" s="4" t="s">
        <v>61</v>
      </c>
      <c r="B44" s="5" t="s">
        <v>62</v>
      </c>
      <c r="C44" s="21" t="s">
        <v>63</v>
      </c>
      <c r="D44" s="21"/>
      <c r="E44" s="7"/>
      <c r="F44" s="11" t="s">
        <v>64</v>
      </c>
    </row>
    <row r="45" spans="1:6" ht="64.5" customHeight="1" x14ac:dyDescent="0.25">
      <c r="A45" s="4" t="s">
        <v>65</v>
      </c>
      <c r="B45" s="5" t="s">
        <v>66</v>
      </c>
      <c r="C45" s="21" t="s">
        <v>63</v>
      </c>
      <c r="D45" s="21"/>
      <c r="E45" s="7"/>
      <c r="F45" s="11" t="s">
        <v>64</v>
      </c>
    </row>
    <row r="46" spans="1:6" ht="57.75" customHeight="1" x14ac:dyDescent="0.25">
      <c r="A46" s="4" t="s">
        <v>67</v>
      </c>
      <c r="B46" s="5" t="s">
        <v>68</v>
      </c>
      <c r="C46" s="21" t="s">
        <v>11</v>
      </c>
      <c r="D46" s="21"/>
      <c r="E46" s="7"/>
      <c r="F46" s="11" t="s">
        <v>69</v>
      </c>
    </row>
  </sheetData>
  <mergeCells count="29">
    <mergeCell ref="C43:D43"/>
    <mergeCell ref="C44:D44"/>
    <mergeCell ref="C45:D45"/>
    <mergeCell ref="C46:D46"/>
    <mergeCell ref="C38:D38"/>
    <mergeCell ref="C39:D39"/>
    <mergeCell ref="C40:D40"/>
    <mergeCell ref="C41:D41"/>
    <mergeCell ref="C42:D42"/>
    <mergeCell ref="A32:E32"/>
    <mergeCell ref="A33:E33"/>
    <mergeCell ref="A35:F35"/>
    <mergeCell ref="A36:F36"/>
    <mergeCell ref="C37:D37"/>
    <mergeCell ref="A26:E26"/>
    <mergeCell ref="A28:F28"/>
    <mergeCell ref="A29:E29"/>
    <mergeCell ref="A30:E30"/>
    <mergeCell ref="A31:E31"/>
    <mergeCell ref="A14:F14"/>
    <mergeCell ref="A15:F15"/>
    <mergeCell ref="A20:E20"/>
    <mergeCell ref="A22:F22"/>
    <mergeCell ref="A23:F23"/>
    <mergeCell ref="A4:F4"/>
    <mergeCell ref="A5:F5"/>
    <mergeCell ref="A7:F7"/>
    <mergeCell ref="A8:F8"/>
    <mergeCell ref="A12:E12"/>
  </mergeCells>
  <pageMargins left="0.75" right="0.75" top="1" bottom="1" header="0.511811023622047" footer="0.511811023622047"/>
  <pageSetup fitToHeight="0"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 Genne</dc:creator>
  <dc:description/>
  <cp:lastModifiedBy>Michael Genne</cp:lastModifiedBy>
  <cp:revision>0</cp:revision>
  <dcterms:created xsi:type="dcterms:W3CDTF">2026-07-16T20:18:51Z</dcterms:created>
  <dcterms:modified xsi:type="dcterms:W3CDTF">2026-07-23T06:38:33Z</dcterms:modified>
  <dc:language>en-US</dc:language>
</cp:coreProperties>
</file>